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2" sheetId="1" r:id="rId1"/>
  </sheets>
  <externalReferences>
    <externalReference r:id="rId2"/>
  </externalReferences>
  <definedNames>
    <definedName name="Z_6E36EA37_049E_4FAE_B719_2847CD16F858_.wvu.Cols" localSheetId="0" hidden="1">'Козловская 32'!#REF!,'Козловская 32'!#REF!</definedName>
    <definedName name="Z_6E36EA37_049E_4FAE_B719_2847CD16F858_.wvu.Rows" localSheetId="0" hidden="1">'Козловская 32'!$42:$45</definedName>
    <definedName name="Z_73C0D023_21BD_4441_8EFA_957546C15799_.wvu.Cols" localSheetId="0" hidden="1">'Козловская 32'!#REF!,'Козловская 32'!#REF!</definedName>
    <definedName name="Z_73C0D023_21BD_4441_8EFA_957546C15799_.wvu.Rows" localSheetId="0" hidden="1">'Козловская 32'!$42:$45</definedName>
    <definedName name="_xlnm.Print_Area" localSheetId="0">'Козловская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<sst xmlns="http://schemas.openxmlformats.org/spreadsheetml/2006/main" count="62" uniqueCount="53">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</sst>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">
          <cell r="W58">
            <v>7015.667866367181</v>
          </cell>
          <cell r="X58">
            <v>1392.5948094673161</v>
          </cell>
          <cell r="Y58">
            <v>847.24710000000005</v>
          </cell>
          <cell r="AA58">
            <v>0</v>
          </cell>
          <cell r="AB58">
            <v>6798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3749.2000000000003</v>
          </cell>
          <cell r="AN58">
            <v>26195.99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Y58">
            <v>23424.662679626166</v>
          </cell>
          <cell r="BB58">
            <v>0</v>
          </cell>
          <cell r="BC58">
            <v>0</v>
          </cell>
          <cell r="CN58">
            <v>13387.836029637077</v>
          </cell>
          <cell r="CO58">
            <v>2743.922399508856</v>
          </cell>
          <cell r="CP58">
            <v>1480.316</v>
          </cell>
          <cell r="DB58">
            <v>0</v>
          </cell>
          <cell r="DG58">
            <v>11434.780420336465</v>
          </cell>
          <cell r="DU58">
            <v>44804.402335593441</v>
          </cell>
          <cell r="DV58">
            <v>9380.4452517935279</v>
          </cell>
          <cell r="DW58">
            <v>10320.136500000001</v>
          </cell>
          <cell r="EK58">
            <v>0</v>
          </cell>
          <cell r="EQ58">
            <v>33846.652294271524</v>
          </cell>
          <cell r="FB58">
            <v>74901.138380156641</v>
          </cell>
          <cell r="FC58">
            <v>15289.110933000713</v>
          </cell>
          <cell r="FD58">
            <v>1445.2482</v>
          </cell>
          <cell r="FL58">
            <v>0</v>
          </cell>
          <cell r="FS58">
            <v>41460.935009766763</v>
          </cell>
          <cell r="FX58">
            <v>68802.205644071102</v>
          </cell>
          <cell r="FY58">
            <v>14026.66005020677</v>
          </cell>
          <cell r="FZ58">
            <v>0</v>
          </cell>
          <cell r="GG58">
            <v>12399.6096</v>
          </cell>
          <cell r="GL58">
            <v>44989.640104906088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9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1585264.69</v>
      </c>
      <c r="F9" s="16">
        <f t="shared" ref="F9:G9" si="0">SUM(F10:F14)</f>
        <v>1351686.18</v>
      </c>
      <c r="G9" s="16">
        <f t="shared" si="0"/>
        <v>1184200.49</v>
      </c>
    </row>
    <row r="10" spans="1:7" ht="13.2" customHeight="1" x14ac:dyDescent="0.3">
      <c r="A10" s="42" t="s">
        <v>9</v>
      </c>
      <c r="B10" s="43"/>
      <c r="C10" s="43"/>
      <c r="D10" s="44"/>
      <c r="E10" s="17">
        <v>804207.23</v>
      </c>
      <c r="F10" s="17">
        <v>708579.14</v>
      </c>
      <c r="G10" s="18">
        <v>615518.16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121966.49</v>
      </c>
      <c r="F12" s="17">
        <v>100609.58</v>
      </c>
      <c r="G12" s="18">
        <v>85056.53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249117.47</v>
      </c>
      <c r="F13" s="17">
        <v>202146.05</v>
      </c>
      <c r="G13" s="18">
        <v>161410.57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409973.5</v>
      </c>
      <c r="F14" s="17">
        <v>340351.41</v>
      </c>
      <c r="G14" s="18">
        <v>322215.23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799302.49</v>
      </c>
      <c r="F15" s="34">
        <f t="shared" ref="F15:G15" si="1">SUM(F16:F19)</f>
        <v>718560.57</v>
      </c>
      <c r="G15" s="34">
        <f t="shared" si="1"/>
        <v>406392.50000000006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751076.87</v>
      </c>
      <c r="F16" s="17">
        <v>681645.59</v>
      </c>
      <c r="G16" s="18">
        <v>390392.34</v>
      </c>
    </row>
    <row r="17" spans="1:10" ht="15.6" x14ac:dyDescent="0.3">
      <c r="A17" s="35" t="s">
        <v>44</v>
      </c>
      <c r="B17" s="35"/>
      <c r="C17" s="35"/>
      <c r="D17" s="35"/>
      <c r="E17" s="17">
        <v>2556.12</v>
      </c>
      <c r="F17" s="17">
        <v>2178.46</v>
      </c>
      <c r="G17" s="18">
        <v>989.33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45669.5</v>
      </c>
      <c r="F19" s="17">
        <v>34736.519999999997</v>
      </c>
      <c r="G19" s="18">
        <v>15010.83</v>
      </c>
    </row>
    <row r="20" spans="1:10" ht="15.6" x14ac:dyDescent="0.3">
      <c r="A20" s="57" t="s">
        <v>14</v>
      </c>
      <c r="B20" s="57"/>
      <c r="C20" s="57"/>
      <c r="D20" s="57"/>
      <c r="E20" s="34">
        <f>E21</f>
        <v>6486.48</v>
      </c>
      <c r="F20" s="34">
        <f t="shared" ref="F20:G20" si="2">F21</f>
        <v>5469.04</v>
      </c>
      <c r="G20" s="34">
        <f t="shared" si="2"/>
        <v>4341.42</v>
      </c>
    </row>
    <row r="21" spans="1:10" ht="15.6" x14ac:dyDescent="0.3">
      <c r="A21" s="35" t="s">
        <v>15</v>
      </c>
      <c r="B21" s="35"/>
      <c r="C21" s="35"/>
      <c r="D21" s="35"/>
      <c r="E21" s="17">
        <v>6486.48</v>
      </c>
      <c r="F21" s="17">
        <v>5469.04</v>
      </c>
      <c r="G21" s="18">
        <v>4341.42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5629.9995353018166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65674.162455460668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нар'!W58</f>
        <v>7015.667866367181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нар'!X58</f>
        <v>1392.5948094673161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нар'!Y58</f>
        <v>847.24710000000005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нар'!AA58+'[1]УК ВР декабрь нар'!AB58+'[1]УК ВР декабрь нар'!AC58+'[1]УК ВР декабрь нар'!AD58+'[1]УК ВР декабрь нар'!AE58+'[1]УК ВР декабрь нар'!AF58+'[1]УК ВР декабрь нар'!AG58+'[1]УК ВР декабрь нар'!AH58+'[1]УК ВР декабрь нар'!AJ58+'[1]УК ВР декабрь нар'!AL58+'[1]УК ВР декабрь нар'!AN58+'[1]УК ВР декабрь нар'!AO58+'[1]УК ВР декабрь нар'!AP58+'[1]УК ВР декабрь нар'!AQ58+'[1]УК ВР декабрь нар'!AR58+'[1]УК ВР декабрь нар'!AT58</f>
        <v>32993.990000000005</v>
      </c>
      <c r="I30" s="28"/>
    </row>
    <row r="31" spans="1:10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нар'!AY58</f>
        <v>23424.662679626166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9">
        <f>SUM(F34:F38)+30631.4</f>
        <v>161779.09123114086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нар'!CN58+'[1]УК ВР декабрь нар'!DU58</f>
        <v>58192.238365230514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нар'!CO58+'[1]УК ВР декабрь нар'!DV58</f>
        <v>12124.367651302384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нар'!CP58+'[1]УК ВР декабрь нар'!DW58</f>
        <v>11800.452500000001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нар'!AI58+'[1]УК ВР декабрь нар'!AJ58+'[1]УК ВР декабрь нар'!AS58+'[1]УК ВР декабрь нар'!BC58+'[1]УК ВР декабрь нар'!DB58+'[1]УК ВР декабрь нар'!EK58+'[1]УК ВР декабрь нар'!AM58</f>
        <v>3749.2000000000003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нар'!DG58+'[1]УК ВР декабрь нар'!EQ58</f>
        <v>45281.432714607989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SUM(F40:F48)+59136.5</f>
        <v>332451.04792210809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нар'!FB58+'[1]УК ВР декабрь нар'!FX58</f>
        <v>143703.34402422776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нар'!FC58+'[1]УК ВР декабрь нар'!FY58</f>
        <v>29315.770983207483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нар'!FD58+'[1]УК ВР декабрь нар'!FZ58</f>
        <v>1445.2482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нар'!GG58+'[1]УК ВР декабрь нар'!FL58+'[1]УК ВР декабрь нар'!BB58+'[1]УК ВР декабрь нар'!AK58</f>
        <v>12399.6096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нар'!FS58+'[1]УК ВР декабрь нар'!GL58</f>
        <v>86450.575114672858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559904.30160870962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123026.67000000001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55481.120000000003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67545.55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682930.97160870966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751076.87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681645.59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73775.897926592152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32</vt:lpstr>
      <vt:lpstr>'Козловская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2018-04-11T11:24:07Z</cp:lastPrinted>
  <dcterms:created xsi:type="dcterms:W3CDTF">2013-05-24T09:13:10Z</dcterms:created>
  <dcterms:modified xsi:type="dcterms:W3CDTF">2019-03-18T11:19:32Z</dcterms:modified>
</cp:coreProperties>
</file>